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88" windowHeight="7314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22" i="1" l="1"/>
  <c r="G29" i="1" l="1"/>
  <c r="G28" i="1" l="1"/>
  <c r="G27" i="1" l="1"/>
  <c r="G26" i="1" l="1"/>
  <c r="G25" i="1" l="1"/>
  <c r="G24" i="1" l="1"/>
  <c r="G23" i="1" l="1"/>
  <c r="G21" i="1" l="1"/>
  <c r="G20" i="1" l="1"/>
  <c r="G19" i="1" l="1"/>
  <c r="G18" i="1" l="1"/>
  <c r="G17" i="1" l="1"/>
  <c r="G16" i="1" l="1"/>
  <c r="G15" i="1" l="1"/>
  <c r="G14" i="1" l="1"/>
  <c r="G13" i="1" l="1"/>
  <c r="G12" i="1" l="1"/>
  <c r="G11" i="1" l="1"/>
  <c r="G9" i="1" l="1"/>
  <c r="G10" i="1"/>
  <c r="G8" i="1" l="1"/>
  <c r="G7" i="1" l="1"/>
  <c r="G6" i="1" l="1"/>
  <c r="G5" i="1" l="1"/>
  <c r="G4" i="1" l="1"/>
  <c r="G3" i="1" l="1"/>
  <c r="G30" i="1" s="1"/>
</calcChain>
</file>

<file path=xl/sharedStrings.xml><?xml version="1.0" encoding="utf-8"?>
<sst xmlns="http://schemas.openxmlformats.org/spreadsheetml/2006/main" count="90" uniqueCount="83">
  <si>
    <t>Количество, шт.</t>
  </si>
  <si>
    <t>Дата окончания действия поверки строго в соответствии с сертификатом о поверке</t>
  </si>
  <si>
    <t>Стоимость поверки 1 газоанализатора (мониторинг цен), руб.</t>
  </si>
  <si>
    <t>НМЦК, руб.</t>
  </si>
  <si>
    <t>полное наименование учреждения в соответствии с Уставом</t>
  </si>
  <si>
    <t>Адрес(а) учреждения в соответствии с Уставом</t>
  </si>
  <si>
    <t>Государственное бюджетное общеобразовательное учреждение средняя общеобразовательная школа № 13 с углубленным изучением  английского языка Невского района Санкт-Петербурга</t>
  </si>
  <si>
    <t>193230, Санкт-Петербург, улица Дыбенко, дом 17, корпус 3, литер Ж</t>
  </si>
  <si>
    <t>ГНОМ-1</t>
  </si>
  <si>
    <t>Государственное бюджетное общеобразовательное учреждение средняя общеобразовательная школа №14 Невского района</t>
  </si>
  <si>
    <t>ЭССА-СН4</t>
  </si>
  <si>
    <t>193232, Санкт-Петербург, ул.Крыленко д.25, к.5,литВ.</t>
  </si>
  <si>
    <t>Государственное бюджетное общеобразовательное учреждение школа № 17 Невского района Санкт-Петербурга</t>
  </si>
  <si>
    <t>192131, Санкт-Петербург,  ул. Бабушкина, дом 58, корпус 1, литер В</t>
  </si>
  <si>
    <t>Шахтный интерферометр ШИ-11</t>
  </si>
  <si>
    <t>ШИ-11</t>
  </si>
  <si>
    <t>192012,Санкт-Петербург, ул. Чернова, д. 13, литер А</t>
  </si>
  <si>
    <t>Государственное бюджетное общеобразовательное учреждение школа-интернат № 22 Невского района Санкт-Петербурга</t>
  </si>
  <si>
    <t>Государственное бюджетное общеобразовательное учреждение школа-интернат № 31</t>
  </si>
  <si>
    <t>192029, Санкт-Петербург, пр. Елизарова, д. 7а, лит.А</t>
  </si>
  <si>
    <t>шахтный интерферометр  ШИ-11</t>
  </si>
  <si>
    <t>Государственное бюджетное общеобразовательное учреждение школа №34 Невского района Санкт-Петербурга</t>
  </si>
  <si>
    <t>193231, СПб,  ул. Коллонтай, д.27 корп. 4 лит.А.,                               193232, СПб, ул. Шотмана,   д. 12, корп.3 лит.Ц.</t>
  </si>
  <si>
    <t>Государственное бюджетное общеобразовательное учреждение средняя общеобразовательная школа №323 Невского района Сантк-Петербурга</t>
  </si>
  <si>
    <t>193312, г. Санкт-Петербург, пр. Солидарности, д. 1, корп. 2, литер А</t>
  </si>
  <si>
    <t>Хоббит-Т-СН</t>
  </si>
  <si>
    <t>Государственное бюджетное общеобразовательное учреждение школа №268 Невского района Санкт-Петербурга</t>
  </si>
  <si>
    <t>193231, Санкт-Петербург, проспект Большевиков, дом 4, корп.2 литер А</t>
  </si>
  <si>
    <t>ФП-11.2К</t>
  </si>
  <si>
    <t>Государственное бюджетное общеобразовательное учреждение средняя общеобразовательная школа № 326 Невского района Санкт-Петербурга</t>
  </si>
  <si>
    <t>192174, Санкт-Петербург, пр. Александровской фермы, д. 11, лит. П</t>
  </si>
  <si>
    <t xml:space="preserve">Государственное бюджетное общеобразовательное учреждение средняя общеобразовательная школа № 327 
Невского района Санкт-Петербурга
</t>
  </si>
  <si>
    <t>192029 г.Санкт-Петербург, ул.Ткачей, д.9, лит.А</t>
  </si>
  <si>
    <t>Шахтный интерферометр ШИ-10, ШИ-11</t>
  </si>
  <si>
    <t>Государственное бюджетное общеобразовательное учреждение средняя общеобразовательная школа №328 с углубленным изучением английского языка Невского района Санкт-Петербурга</t>
  </si>
  <si>
    <t>СПб, 192131, ул. Бабушкина, д.56, к.1, лит. А.</t>
  </si>
  <si>
    <t>СГГ-20 МИКРО</t>
  </si>
  <si>
    <t>Государственное бюджетное общеобразовательное учреждение лицей № 329 Невского района Санкт-Петеробурга</t>
  </si>
  <si>
    <t>192029, Санкт-Петербург, пр.Елизарова, д.7, литер Б</t>
  </si>
  <si>
    <t>Государственное бюджетное общеобразовательное учреждение гимназия №330 Невского района Санкт-Петербурга</t>
  </si>
  <si>
    <t>192019 СПб ул. Хрустальная д.12</t>
  </si>
  <si>
    <t>ШИ-10</t>
  </si>
  <si>
    <t>Государственное бюджетное общеобразовательное учреждение средняя общеобразовательная школа № 336 Невского района Санкт-Петербурга</t>
  </si>
  <si>
    <t>192171 Санкт-Петербург,ул.Седова д.66 лит.А</t>
  </si>
  <si>
    <t>Государственное бюджетное бюджетное общеобразовательное учреждение средняя общеобразовательная школа №339 Невского района Санкт- Петербурга</t>
  </si>
  <si>
    <t>193168, Санкт- Петербург, улица Дыбенко , дом 12, корпус 2, литер А</t>
  </si>
  <si>
    <t>Государственное бюджетное общеобразовательное уреждение средняя общеобразовательная школа № 342 Невского района санкт - Петербурга</t>
  </si>
  <si>
    <t xml:space="preserve">192131, Санкт - Петербург ул.Бабушкина д.50 лит </t>
  </si>
  <si>
    <t>шахтный интерферометр ШИ11</t>
  </si>
  <si>
    <t>Государственное бюджетное общеобразовательное учреждение средняя общеобразовательная школа №346 невского района Санкт-Петербурга</t>
  </si>
  <si>
    <t>193231, СПб, улица Подвойского, дом 18, корпус 3, литер А</t>
  </si>
  <si>
    <t>Шахтный интерферометр
 "ШИ-11"</t>
  </si>
  <si>
    <t>ГБОУ СОШ № 347 с углубленным изучением английского языка Невского района Санкт-Петербурга</t>
  </si>
  <si>
    <t>СПб, пр. Солидарности, д.3, корп.4, литер А.</t>
  </si>
  <si>
    <t>Шахтный интерферометр   ШИ-11(10)</t>
  </si>
  <si>
    <t xml:space="preserve">193230.г Санкт-Петербург,ул. Евдокима Огнева,д.4,корп.2Лит М </t>
  </si>
  <si>
    <t>Государственное бюджетное общеобразовательное учреждение гимназия № 498 Невского района Санкт-Петербурга</t>
  </si>
  <si>
    <t>193079, Санкт-Петербург, ул. Новоселов, д.21, литер Ш</t>
  </si>
  <si>
    <t>Государственное бюджетное общеобразовательное учреждение  средняя общеобразовательная  школа № 512  Невского района  Санкт- Петербурга</t>
  </si>
  <si>
    <t>193315, Санкт -Петербург, улица Народная, дом 44, литер  С</t>
  </si>
  <si>
    <t xml:space="preserve">ШИ -10 </t>
  </si>
  <si>
    <t>Государственное бюджетное общеобразовательное учреждение средняя общеобразовательная школа № 516 Невского района Санкт-Петербурга</t>
  </si>
  <si>
    <t>улица Народная д. 63 лит А</t>
  </si>
  <si>
    <t>Ши-11</t>
  </si>
  <si>
    <t>Государственное бюджетное общеобразовательное учреждение средняя общеобразовательная школа № 527 Невского района Санкт-Петербурга</t>
  </si>
  <si>
    <t xml:space="preserve">192012, Санкт-Петербург, 2-ой Рабфаковский переулок, дом 1, корпус 4, лит. Н </t>
  </si>
  <si>
    <t>Шахтный интерферометр ШИ-10</t>
  </si>
  <si>
    <t>Государственное бюджетное общеобразовательное учреждение средняя общеобразовательная школа № 592 Невского района Санкт-Петербурга</t>
  </si>
  <si>
    <t>ХОББИТ-Т</t>
  </si>
  <si>
    <t>193312, Санкт-Петербург, ул. Подвойского, д. 50, корп. 4, литер А</t>
  </si>
  <si>
    <t>Государственное бюджетное общеобразовательное учреждение средняя общеобразовательная школа №593 с углубленным изучением английского языка Невского района Санкт-Петербурга</t>
  </si>
  <si>
    <t>193312, Санкт-Петербург, пр.Солидарности д.11, к.2, литер Ы</t>
  </si>
  <si>
    <t>Шахтный интерферометр "ШИ-11"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</si>
  <si>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Невского района Санкт-Петербурга</t>
  </si>
  <si>
    <t>192171, Санкт-Петербург, ул. Бабушкина, д. 42, корп. 4 литер А</t>
  </si>
  <si>
    <t>Шахтный интерферометр   ШИ-11</t>
  </si>
  <si>
    <t>ИТОГО</t>
  </si>
  <si>
    <r>
      <t xml:space="preserve">Модель </t>
    </r>
    <r>
      <rPr>
        <b/>
        <sz val="10"/>
        <color rgb="FFFF0000"/>
        <rFont val="Times New Roman"/>
        <family val="1"/>
        <charset val="204"/>
      </rPr>
      <t xml:space="preserve">переносного (портативного) </t>
    </r>
    <r>
      <rPr>
        <b/>
        <sz val="10"/>
        <color theme="1"/>
        <rFont val="Times New Roman"/>
        <family val="1"/>
        <charset val="204"/>
      </rPr>
      <t>газоанализатора</t>
    </r>
  </si>
  <si>
    <r>
      <rPr>
        <b/>
        <sz val="10"/>
        <color indexed="8"/>
        <rFont val="Times New Roman"/>
        <family val="1"/>
        <charset val="204"/>
      </rPr>
      <t>Заявка на участие в совместных торгах - поверка переносных газоанализаторов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в 2017 году</t>
    </r>
  </si>
  <si>
    <t>Государственное бюджетное ощеобразовательное учреждение средняя общеобразовательная школа № 458 с углубленным изучением немецкого языка Невского района санкт-Петербурга</t>
  </si>
  <si>
    <t>Государственное бюджетное общеобразовательное учреждение средняя общеобразовательная школа № 497 Невского района Санкт-Петербурга</t>
  </si>
  <si>
    <t>193079 СПб, Октябрьская наб., д.70, кор. 2, лит.А</t>
  </si>
  <si>
    <t xml:space="preserve">ШИ-11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</si>
</sst>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14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43" fontId="2" fillId="2" borderId="2" xfId="1" applyFont="1" applyFill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top" wrapText="1"/>
      <protection locked="0"/>
    </xf>
    <xf numFmtId="0" fontId="2" fillId="0" borderId="2" xfId="0" applyFont="1" applyFill="1" applyBorder="1" applyAlignment="1" applyProtection="1">
      <alignment horizontal="center" wrapText="1"/>
      <protection locked="0"/>
    </xf>
    <xf numFmtId="0" fontId="2" fillId="0" borderId="0" xfId="0" applyFont="1" applyAlignment="1">
      <alignment horizontal="center" wrapText="1"/>
    </xf>
    <xf numFmtId="0" fontId="7" fillId="2" borderId="2" xfId="0" applyFont="1" applyFill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>
      <alignment horizontal="center" wrapText="1"/>
    </xf>
    <xf numFmtId="43" fontId="2" fillId="3" borderId="2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4" borderId="0" xfId="0" applyFont="1" applyFill="1"/>
    <xf numFmtId="43" fontId="2" fillId="4" borderId="0" xfId="0" applyNumberFormat="1" applyFont="1" applyFill="1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topLeftCell="A19" zoomScale="84" zoomScaleNormal="84" workbookViewId="0">
      <selection activeCell="O22" sqref="O22"/>
    </sheetView>
  </sheetViews>
  <sheetFormatPr defaultRowHeight="14.3" x14ac:dyDescent="0.25"/>
  <cols>
    <col min="1" max="1" width="35" style="21" customWidth="1"/>
    <col min="2" max="2" width="29.85546875" style="21" customWidth="1"/>
    <col min="3" max="3" width="18.85546875" style="21" customWidth="1"/>
    <col min="4" max="4" width="8.42578125" style="21" customWidth="1"/>
    <col min="5" max="5" width="19.5703125" style="21" customWidth="1"/>
    <col min="6" max="6" width="15" style="21" customWidth="1"/>
    <col min="7" max="7" width="14" style="21" customWidth="1"/>
  </cols>
  <sheetData>
    <row r="1" spans="1:7" ht="36.4" customHeight="1" x14ac:dyDescent="0.25">
      <c r="A1" s="22" t="s">
        <v>78</v>
      </c>
      <c r="B1" s="22"/>
      <c r="C1" s="23"/>
      <c r="D1" s="23"/>
      <c r="E1" s="23"/>
      <c r="F1" s="5"/>
      <c r="G1" s="5"/>
    </row>
    <row r="2" spans="1:7" ht="77" x14ac:dyDescent="0.25">
      <c r="A2" s="2" t="s">
        <v>4</v>
      </c>
      <c r="B2" s="2" t="s">
        <v>5</v>
      </c>
      <c r="C2" s="3" t="s">
        <v>77</v>
      </c>
      <c r="D2" s="3" t="s">
        <v>0</v>
      </c>
      <c r="E2" s="3" t="s">
        <v>1</v>
      </c>
      <c r="F2" s="4" t="s">
        <v>2</v>
      </c>
      <c r="G2" s="4" t="s">
        <v>3</v>
      </c>
    </row>
    <row r="3" spans="1:7" ht="77" x14ac:dyDescent="0.25">
      <c r="A3" s="6" t="s">
        <v>6</v>
      </c>
      <c r="B3" s="6" t="s">
        <v>7</v>
      </c>
      <c r="C3" s="7" t="s">
        <v>8</v>
      </c>
      <c r="D3" s="7">
        <v>1</v>
      </c>
      <c r="E3" s="8">
        <v>42832</v>
      </c>
      <c r="F3" s="9">
        <v>2460</v>
      </c>
      <c r="G3" s="10">
        <f t="shared" ref="G3:G18" si="0">D3*F3</f>
        <v>2460</v>
      </c>
    </row>
    <row r="4" spans="1:7" ht="87" customHeight="1" x14ac:dyDescent="0.25">
      <c r="A4" s="11" t="s">
        <v>9</v>
      </c>
      <c r="B4" s="12" t="s">
        <v>11</v>
      </c>
      <c r="C4" s="7" t="s">
        <v>10</v>
      </c>
      <c r="D4" s="7">
        <v>1</v>
      </c>
      <c r="E4" s="8">
        <v>42867</v>
      </c>
      <c r="F4" s="9">
        <v>2460</v>
      </c>
      <c r="G4" s="10">
        <f t="shared" si="0"/>
        <v>2460</v>
      </c>
    </row>
    <row r="5" spans="1:7" ht="56.35" customHeight="1" x14ac:dyDescent="0.25">
      <c r="A5" s="11" t="s">
        <v>12</v>
      </c>
      <c r="B5" s="12" t="s">
        <v>13</v>
      </c>
      <c r="C5" s="7" t="s">
        <v>14</v>
      </c>
      <c r="D5" s="7">
        <v>1</v>
      </c>
      <c r="E5" s="8">
        <v>42796</v>
      </c>
      <c r="F5" s="9">
        <v>2460</v>
      </c>
      <c r="G5" s="10">
        <f t="shared" si="0"/>
        <v>2460</v>
      </c>
    </row>
    <row r="6" spans="1:7" ht="51.35" x14ac:dyDescent="0.25">
      <c r="A6" s="11" t="s">
        <v>17</v>
      </c>
      <c r="B6" s="12" t="s">
        <v>16</v>
      </c>
      <c r="C6" s="7" t="s">
        <v>15</v>
      </c>
      <c r="D6" s="7">
        <v>1</v>
      </c>
      <c r="E6" s="8">
        <v>42923</v>
      </c>
      <c r="F6" s="9">
        <v>2460</v>
      </c>
      <c r="G6" s="10">
        <f t="shared" si="0"/>
        <v>2460</v>
      </c>
    </row>
    <row r="7" spans="1:7" ht="38.5" x14ac:dyDescent="0.25">
      <c r="A7" s="11" t="s">
        <v>18</v>
      </c>
      <c r="B7" s="12" t="s">
        <v>19</v>
      </c>
      <c r="C7" s="7" t="s">
        <v>20</v>
      </c>
      <c r="D7" s="7">
        <v>1</v>
      </c>
      <c r="E7" s="8">
        <v>42796</v>
      </c>
      <c r="F7" s="9">
        <v>2460</v>
      </c>
      <c r="G7" s="10">
        <f t="shared" si="0"/>
        <v>2460</v>
      </c>
    </row>
    <row r="8" spans="1:7" ht="51.35" x14ac:dyDescent="0.25">
      <c r="A8" s="11" t="s">
        <v>21</v>
      </c>
      <c r="B8" s="6" t="s">
        <v>22</v>
      </c>
      <c r="C8" s="13" t="s">
        <v>14</v>
      </c>
      <c r="D8" s="7">
        <v>1</v>
      </c>
      <c r="E8" s="8">
        <v>42796</v>
      </c>
      <c r="F8" s="9">
        <v>2460</v>
      </c>
      <c r="G8" s="10">
        <f t="shared" si="0"/>
        <v>2460</v>
      </c>
    </row>
    <row r="9" spans="1:7" ht="51.35" x14ac:dyDescent="0.25">
      <c r="A9" s="11" t="s">
        <v>26</v>
      </c>
      <c r="B9" s="6" t="s">
        <v>27</v>
      </c>
      <c r="C9" s="13" t="s">
        <v>28</v>
      </c>
      <c r="D9" s="7">
        <v>1</v>
      </c>
      <c r="E9" s="8">
        <v>42796</v>
      </c>
      <c r="F9" s="9">
        <v>2460</v>
      </c>
      <c r="G9" s="10">
        <f t="shared" si="0"/>
        <v>2460</v>
      </c>
    </row>
    <row r="10" spans="1:7" ht="64.2" x14ac:dyDescent="0.25">
      <c r="A10" s="11" t="s">
        <v>23</v>
      </c>
      <c r="B10" s="12" t="s">
        <v>24</v>
      </c>
      <c r="C10" s="7" t="s">
        <v>25</v>
      </c>
      <c r="D10" s="7">
        <v>1</v>
      </c>
      <c r="E10" s="8">
        <v>42942</v>
      </c>
      <c r="F10" s="9">
        <v>2460</v>
      </c>
      <c r="G10" s="10">
        <f t="shared" si="0"/>
        <v>2460</v>
      </c>
    </row>
    <row r="11" spans="1:7" ht="64.2" x14ac:dyDescent="0.25">
      <c r="A11" s="11" t="s">
        <v>29</v>
      </c>
      <c r="B11" s="12" t="s">
        <v>30</v>
      </c>
      <c r="C11" s="7" t="s">
        <v>15</v>
      </c>
      <c r="D11" s="7">
        <v>1</v>
      </c>
      <c r="E11" s="8">
        <v>42796</v>
      </c>
      <c r="F11" s="9">
        <v>2460</v>
      </c>
      <c r="G11" s="10">
        <f t="shared" si="0"/>
        <v>2460</v>
      </c>
    </row>
    <row r="12" spans="1:7" ht="77" x14ac:dyDescent="0.25">
      <c r="A12" s="11" t="s">
        <v>31</v>
      </c>
      <c r="B12" s="12" t="s">
        <v>32</v>
      </c>
      <c r="C12" s="7" t="s">
        <v>33</v>
      </c>
      <c r="D12" s="7">
        <v>2</v>
      </c>
      <c r="E12" s="8">
        <v>42796</v>
      </c>
      <c r="F12" s="9">
        <v>2460</v>
      </c>
      <c r="G12" s="10">
        <f t="shared" si="0"/>
        <v>4920</v>
      </c>
    </row>
    <row r="13" spans="1:7" s="1" customFormat="1" ht="85.55" customHeight="1" x14ac:dyDescent="0.25">
      <c r="A13" s="14" t="s">
        <v>34</v>
      </c>
      <c r="B13" s="12" t="s">
        <v>35</v>
      </c>
      <c r="C13" s="7" t="s">
        <v>36</v>
      </c>
      <c r="D13" s="7">
        <v>1</v>
      </c>
      <c r="E13" s="8">
        <v>43054</v>
      </c>
      <c r="F13" s="9">
        <v>2460</v>
      </c>
      <c r="G13" s="10">
        <f t="shared" si="0"/>
        <v>2460</v>
      </c>
    </row>
    <row r="14" spans="1:7" ht="51.35" x14ac:dyDescent="0.25">
      <c r="A14" s="11" t="s">
        <v>37</v>
      </c>
      <c r="B14" s="11" t="s">
        <v>38</v>
      </c>
      <c r="C14" s="7" t="s">
        <v>15</v>
      </c>
      <c r="D14" s="7">
        <v>1</v>
      </c>
      <c r="E14" s="8">
        <v>42829</v>
      </c>
      <c r="F14" s="9">
        <v>2460</v>
      </c>
      <c r="G14" s="10">
        <f t="shared" si="0"/>
        <v>2460</v>
      </c>
    </row>
    <row r="15" spans="1:7" ht="51.35" x14ac:dyDescent="0.25">
      <c r="A15" s="11" t="s">
        <v>39</v>
      </c>
      <c r="B15" s="12" t="s">
        <v>40</v>
      </c>
      <c r="C15" s="7" t="s">
        <v>41</v>
      </c>
      <c r="D15" s="7">
        <v>1</v>
      </c>
      <c r="E15" s="8">
        <v>42796</v>
      </c>
      <c r="F15" s="9">
        <v>2460</v>
      </c>
      <c r="G15" s="10">
        <f t="shared" si="0"/>
        <v>2460</v>
      </c>
    </row>
    <row r="16" spans="1:7" ht="64.2" x14ac:dyDescent="0.25">
      <c r="A16" s="6" t="s">
        <v>42</v>
      </c>
      <c r="B16" s="6" t="s">
        <v>43</v>
      </c>
      <c r="C16" s="7" t="s">
        <v>15</v>
      </c>
      <c r="D16" s="7">
        <v>1</v>
      </c>
      <c r="E16" s="8">
        <v>42795</v>
      </c>
      <c r="F16" s="9">
        <v>2460</v>
      </c>
      <c r="G16" s="10">
        <f t="shared" si="0"/>
        <v>2460</v>
      </c>
    </row>
    <row r="17" spans="1:7" ht="64.2" x14ac:dyDescent="0.25">
      <c r="A17" s="11" t="s">
        <v>44</v>
      </c>
      <c r="B17" s="12" t="s">
        <v>45</v>
      </c>
      <c r="C17" s="7" t="s">
        <v>14</v>
      </c>
      <c r="D17" s="7">
        <v>1</v>
      </c>
      <c r="E17" s="8">
        <v>42796</v>
      </c>
      <c r="F17" s="9">
        <v>2460</v>
      </c>
      <c r="G17" s="10">
        <f t="shared" si="0"/>
        <v>2460</v>
      </c>
    </row>
    <row r="18" spans="1:7" ht="64.2" x14ac:dyDescent="0.25">
      <c r="A18" s="11" t="s">
        <v>46</v>
      </c>
      <c r="B18" s="12" t="s">
        <v>47</v>
      </c>
      <c r="C18" s="7" t="s">
        <v>48</v>
      </c>
      <c r="D18" s="7">
        <v>1</v>
      </c>
      <c r="E18" s="8">
        <v>42814</v>
      </c>
      <c r="F18" s="9">
        <v>2460</v>
      </c>
      <c r="G18" s="10">
        <f t="shared" si="0"/>
        <v>2460</v>
      </c>
    </row>
    <row r="19" spans="1:7" ht="64.2" x14ac:dyDescent="0.25">
      <c r="A19" s="11" t="s">
        <v>49</v>
      </c>
      <c r="B19" s="12" t="s">
        <v>50</v>
      </c>
      <c r="C19" s="7" t="s">
        <v>51</v>
      </c>
      <c r="D19" s="7">
        <v>1</v>
      </c>
      <c r="E19" s="8">
        <v>42796</v>
      </c>
      <c r="F19" s="9">
        <v>2460</v>
      </c>
      <c r="G19" s="10">
        <f t="shared" ref="G19:G29" si="1">D19*F19</f>
        <v>2460</v>
      </c>
    </row>
    <row r="20" spans="1:7" ht="83.25" customHeight="1" x14ac:dyDescent="0.25">
      <c r="A20" s="15" t="s">
        <v>52</v>
      </c>
      <c r="B20" s="15" t="s">
        <v>53</v>
      </c>
      <c r="C20" s="16" t="s">
        <v>54</v>
      </c>
      <c r="D20" s="7">
        <v>1</v>
      </c>
      <c r="E20" s="8">
        <v>42829</v>
      </c>
      <c r="F20" s="9">
        <v>2460</v>
      </c>
      <c r="G20" s="10">
        <f t="shared" si="1"/>
        <v>2460</v>
      </c>
    </row>
    <row r="21" spans="1:7" ht="77" x14ac:dyDescent="0.25">
      <c r="A21" s="11" t="s">
        <v>79</v>
      </c>
      <c r="B21" s="12" t="s">
        <v>55</v>
      </c>
      <c r="C21" s="7" t="s">
        <v>14</v>
      </c>
      <c r="D21" s="7">
        <v>1</v>
      </c>
      <c r="E21" s="8">
        <v>42814</v>
      </c>
      <c r="F21" s="9">
        <v>2460</v>
      </c>
      <c r="G21" s="10">
        <f t="shared" si="1"/>
        <v>2460</v>
      </c>
    </row>
    <row r="22" spans="1:7" ht="64.2" x14ac:dyDescent="0.25">
      <c r="A22" s="11" t="s">
        <v>80</v>
      </c>
      <c r="B22" s="12" t="s">
        <v>81</v>
      </c>
      <c r="C22" s="7" t="s">
        <v>82</v>
      </c>
      <c r="D22" s="7">
        <v>1</v>
      </c>
      <c r="E22" s="8">
        <v>42796</v>
      </c>
      <c r="F22" s="9">
        <v>2460</v>
      </c>
      <c r="G22" s="10">
        <f>D22*F22</f>
        <v>2460</v>
      </c>
    </row>
    <row r="23" spans="1:7" ht="51.35" x14ac:dyDescent="0.25">
      <c r="A23" s="11" t="s">
        <v>56</v>
      </c>
      <c r="B23" s="12" t="s">
        <v>57</v>
      </c>
      <c r="C23" s="7" t="s">
        <v>41</v>
      </c>
      <c r="D23" s="7">
        <v>1</v>
      </c>
      <c r="E23" s="8">
        <v>42796</v>
      </c>
      <c r="F23" s="9">
        <v>2460</v>
      </c>
      <c r="G23" s="10">
        <f t="shared" si="1"/>
        <v>2460</v>
      </c>
    </row>
    <row r="24" spans="1:7" ht="64.2" x14ac:dyDescent="0.25">
      <c r="A24" s="11" t="s">
        <v>58</v>
      </c>
      <c r="B24" s="12" t="s">
        <v>59</v>
      </c>
      <c r="C24" s="7" t="s">
        <v>60</v>
      </c>
      <c r="D24" s="7">
        <v>1</v>
      </c>
      <c r="E24" s="8">
        <v>42796</v>
      </c>
      <c r="F24" s="9">
        <v>2460</v>
      </c>
      <c r="G24" s="10">
        <f t="shared" si="1"/>
        <v>2460</v>
      </c>
    </row>
    <row r="25" spans="1:7" ht="64.2" x14ac:dyDescent="0.25">
      <c r="A25" s="11" t="s">
        <v>61</v>
      </c>
      <c r="B25" s="12" t="s">
        <v>62</v>
      </c>
      <c r="C25" s="7" t="s">
        <v>63</v>
      </c>
      <c r="D25" s="7">
        <v>1</v>
      </c>
      <c r="E25" s="8">
        <v>42796</v>
      </c>
      <c r="F25" s="9">
        <v>2460</v>
      </c>
      <c r="G25" s="10">
        <f t="shared" si="1"/>
        <v>2460</v>
      </c>
    </row>
    <row r="26" spans="1:7" ht="64.2" x14ac:dyDescent="0.25">
      <c r="A26" s="11" t="s">
        <v>64</v>
      </c>
      <c r="B26" s="12" t="s">
        <v>65</v>
      </c>
      <c r="C26" s="7" t="s">
        <v>66</v>
      </c>
      <c r="D26" s="7">
        <v>1</v>
      </c>
      <c r="E26" s="8">
        <v>42796</v>
      </c>
      <c r="F26" s="17">
        <v>2460</v>
      </c>
      <c r="G26" s="10">
        <f t="shared" si="1"/>
        <v>2460</v>
      </c>
    </row>
    <row r="27" spans="1:7" ht="64.2" x14ac:dyDescent="0.25">
      <c r="A27" s="11" t="s">
        <v>67</v>
      </c>
      <c r="B27" s="12" t="s">
        <v>69</v>
      </c>
      <c r="C27" s="7" t="s">
        <v>68</v>
      </c>
      <c r="D27" s="7">
        <v>1</v>
      </c>
      <c r="E27" s="8">
        <v>42471</v>
      </c>
      <c r="F27" s="9">
        <v>2460</v>
      </c>
      <c r="G27" s="10">
        <f t="shared" si="1"/>
        <v>2460</v>
      </c>
    </row>
    <row r="28" spans="1:7" ht="77" x14ac:dyDescent="0.25">
      <c r="A28" s="11" t="s">
        <v>70</v>
      </c>
      <c r="B28" s="12" t="s">
        <v>71</v>
      </c>
      <c r="C28" s="18" t="s">
        <v>72</v>
      </c>
      <c r="D28" s="7">
        <v>1</v>
      </c>
      <c r="E28" s="8">
        <v>42829</v>
      </c>
      <c r="F28" s="9">
        <v>2460</v>
      </c>
      <c r="G28" s="10">
        <f t="shared" si="1"/>
        <v>2460</v>
      </c>
    </row>
    <row r="29" spans="1:7" ht="89.85" x14ac:dyDescent="0.25">
      <c r="A29" s="11" t="s">
        <v>73</v>
      </c>
      <c r="B29" s="12" t="s">
        <v>74</v>
      </c>
      <c r="C29" s="7" t="s">
        <v>75</v>
      </c>
      <c r="D29" s="7">
        <v>1</v>
      </c>
      <c r="E29" s="8">
        <v>42796</v>
      </c>
      <c r="F29" s="9">
        <v>2460</v>
      </c>
      <c r="G29" s="10">
        <f t="shared" si="1"/>
        <v>2460</v>
      </c>
    </row>
    <row r="30" spans="1:7" x14ac:dyDescent="0.25">
      <c r="A30" s="19" t="s">
        <v>76</v>
      </c>
      <c r="B30" s="19"/>
      <c r="C30" s="19"/>
      <c r="D30" s="19"/>
      <c r="E30" s="19"/>
      <c r="F30" s="19"/>
      <c r="G30" s="20">
        <f>SUM(G3:G29)</f>
        <v>68880</v>
      </c>
    </row>
  </sheetData>
  <mergeCells count="1">
    <mergeCell ref="A1:E1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2016-11-01T11:16:58Z</dcterms:modified>
</cp:coreProperties>
</file>